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5315" windowHeight="13275"/>
  </bookViews>
  <sheets>
    <sheet name="Лист1" sheetId="1" r:id="rId1"/>
  </sheets>
  <definedNames>
    <definedName name="_xlnm.Print_Area" localSheetId="0">Лист1!$A$1:$L$37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8" i="1" l="1"/>
  <c r="L8" i="1" s="1"/>
  <c r="K9" i="1"/>
  <c r="L9" i="1"/>
  <c r="K10" i="1"/>
  <c r="L10" i="1" s="1"/>
  <c r="K11" i="1"/>
  <c r="L11" i="1" s="1"/>
  <c r="K12" i="1"/>
  <c r="L12" i="1" s="1"/>
  <c r="K13" i="1"/>
  <c r="L13" i="1" s="1"/>
  <c r="K14" i="1"/>
  <c r="L14" i="1" s="1"/>
  <c r="K15" i="1"/>
  <c r="L15" i="1"/>
  <c r="K16" i="1"/>
  <c r="L16" i="1" s="1"/>
  <c r="K17" i="1"/>
  <c r="L17" i="1" s="1"/>
  <c r="K18" i="1"/>
  <c r="L18" i="1" s="1"/>
  <c r="K19" i="1"/>
  <c r="L19" i="1"/>
  <c r="K20" i="1"/>
  <c r="L20" i="1" s="1"/>
  <c r="K21" i="1"/>
  <c r="L21" i="1" s="1"/>
  <c r="K22" i="1"/>
  <c r="L22" i="1" s="1"/>
  <c r="K23" i="1"/>
  <c r="L23" i="1"/>
  <c r="K24" i="1"/>
  <c r="L24" i="1" s="1"/>
  <c r="K25" i="1"/>
  <c r="L25" i="1"/>
  <c r="K26" i="1"/>
  <c r="L26" i="1" s="1"/>
  <c r="K27" i="1"/>
  <c r="L27" i="1"/>
  <c r="K28" i="1"/>
  <c r="L28" i="1" s="1"/>
  <c r="K29" i="1"/>
  <c r="L29" i="1" s="1"/>
  <c r="K30" i="1"/>
  <c r="L30" i="1" s="1"/>
  <c r="K31" i="1"/>
  <c r="L31" i="1"/>
  <c r="K32" i="1"/>
  <c r="L32" i="1" s="1"/>
  <c r="K33" i="1"/>
  <c r="L33" i="1" s="1"/>
  <c r="K34" i="1"/>
  <c r="L34" i="1" s="1"/>
  <c r="K35" i="1"/>
  <c r="L35" i="1"/>
  <c r="H36" i="1"/>
  <c r="K2" i="1" l="1"/>
  <c r="L2" i="1" l="1"/>
  <c r="K3" i="1"/>
  <c r="L3" i="1" s="1"/>
  <c r="K4" i="1"/>
  <c r="L4" i="1" s="1"/>
  <c r="K5" i="1"/>
  <c r="L5" i="1" s="1"/>
  <c r="K6" i="1"/>
  <c r="L6" i="1" s="1"/>
  <c r="K7" i="1"/>
  <c r="L7" i="1" s="1"/>
  <c r="K36" i="1" l="1"/>
  <c r="L36" i="1"/>
</calcChain>
</file>

<file path=xl/sharedStrings.xml><?xml version="1.0" encoding="utf-8"?>
<sst xmlns="http://schemas.openxmlformats.org/spreadsheetml/2006/main" count="117" uniqueCount="19">
  <si>
    <t>Корпус</t>
  </si>
  <si>
    <t>Строение</t>
  </si>
  <si>
    <t>Этаж</t>
  </si>
  <si>
    <t>Площадь, м²</t>
  </si>
  <si>
    <t>Помещение</t>
  </si>
  <si>
    <t>№ комнаты</t>
  </si>
  <si>
    <t>№ комнаты (условн)</t>
  </si>
  <si>
    <t>Тип помещения</t>
  </si>
  <si>
    <t>Итого по помещениям:</t>
  </si>
  <si>
    <t>Стоимость 1 кв.м/в год</t>
  </si>
  <si>
    <t>Стоимость аренды в год</t>
  </si>
  <si>
    <t>Стоимость аренды в месяц по оценке</t>
  </si>
  <si>
    <t>Коммерция</t>
  </si>
  <si>
    <t>производство</t>
  </si>
  <si>
    <t>б/н</t>
  </si>
  <si>
    <t>II</t>
  </si>
  <si>
    <t>офис</t>
  </si>
  <si>
    <r>
      <t xml:space="preserve">Стоимость Лота договора аренды в месяц (БЕЗ УЧЕТА ЗЕМЕЛЬНОГО УЧАСТКА) </t>
    </r>
    <r>
      <rPr>
        <b/>
        <i/>
        <u/>
        <sz val="16"/>
        <color theme="1"/>
        <rFont val="Times New Roman"/>
        <family val="1"/>
        <charset val="204"/>
      </rPr>
      <t>343 548,21с учетом НДС 20% по оценке</t>
    </r>
  </si>
  <si>
    <r>
      <t xml:space="preserve">Стоимость Лота договора аренды в месяц (БЕЗ УЧЕТА ЗЕМЕЛЬНОГО УЧАСТКА) </t>
    </r>
    <r>
      <rPr>
        <b/>
        <i/>
        <u/>
        <sz val="16"/>
        <color theme="1"/>
        <rFont val="Times New Roman"/>
        <family val="1"/>
        <charset val="204"/>
      </rPr>
      <t>309 736,50 с учетом НДС 20% по договору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</si>
</sst>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0\ &quot;₽&quot;"/>
  </numFmts>
  <fonts count="7" x14ac:knownFonts="1">
    <font>
      <sz val="11"/>
      <color theme="1"/>
      <name val="Calibri"/>
      <family val="2"/>
      <scheme val="minor"/>
    </font>
    <font>
      <b/>
      <sz val="14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i/>
      <u/>
      <sz val="16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0" fontId="3" fillId="6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abSelected="1" zoomScale="85" zoomScaleNormal="85" workbookViewId="0">
      <selection activeCell="J42" sqref="J42"/>
    </sheetView>
  </sheetViews>
  <sheetFormatPr defaultRowHeight="15" x14ac:dyDescent="0.25"/>
  <cols>
    <col min="1" max="1" width="12.5703125" customWidth="1"/>
    <col min="2" max="2" width="22.28515625" customWidth="1"/>
    <col min="3" max="3" width="15.85546875" customWidth="1"/>
    <col min="4" max="4" width="16" customWidth="1"/>
    <col min="5" max="5" width="16.7109375" customWidth="1"/>
    <col min="6" max="6" width="21.140625" customWidth="1"/>
    <col min="7" max="7" width="23.85546875" customWidth="1"/>
    <col min="8" max="8" width="17" customWidth="1"/>
    <col min="9" max="10" width="31.85546875" customWidth="1"/>
    <col min="11" max="11" width="23.85546875" customWidth="1"/>
    <col min="12" max="12" width="17.7109375" customWidth="1"/>
  </cols>
  <sheetData>
    <row r="1" spans="1:12" ht="75" x14ac:dyDescent="0.25">
      <c r="A1" s="1" t="s">
        <v>0</v>
      </c>
      <c r="B1" s="1" t="s">
        <v>6</v>
      </c>
      <c r="C1" s="1" t="s">
        <v>1</v>
      </c>
      <c r="D1" s="1" t="s">
        <v>2</v>
      </c>
      <c r="E1" s="1" t="s">
        <v>4</v>
      </c>
      <c r="F1" s="1" t="s">
        <v>5</v>
      </c>
      <c r="G1" s="2" t="s">
        <v>7</v>
      </c>
      <c r="H1" s="3" t="s">
        <v>3</v>
      </c>
      <c r="I1" s="2" t="s">
        <v>9</v>
      </c>
      <c r="J1" s="2" t="s">
        <v>12</v>
      </c>
      <c r="K1" s="2" t="s">
        <v>10</v>
      </c>
      <c r="L1" s="2" t="s">
        <v>11</v>
      </c>
    </row>
    <row r="2" spans="1:12" ht="18.75" x14ac:dyDescent="0.25">
      <c r="A2" s="4">
        <v>44</v>
      </c>
      <c r="B2" s="4" t="s">
        <v>14</v>
      </c>
      <c r="C2" s="10">
        <v>5</v>
      </c>
      <c r="D2" s="10">
        <v>1</v>
      </c>
      <c r="E2" s="4" t="s">
        <v>15</v>
      </c>
      <c r="F2" s="10">
        <v>6</v>
      </c>
      <c r="G2" s="4" t="s">
        <v>16</v>
      </c>
      <c r="H2" s="5">
        <v>34.9</v>
      </c>
      <c r="I2" s="6">
        <v>8203</v>
      </c>
      <c r="J2" s="6">
        <v>1440</v>
      </c>
      <c r="K2" s="5">
        <f>H2*(I2+J2)</f>
        <v>336540.7</v>
      </c>
      <c r="L2" s="5">
        <f>K2/12</f>
        <v>28045.058333333334</v>
      </c>
    </row>
    <row r="3" spans="1:12" ht="18.75" x14ac:dyDescent="0.25">
      <c r="A3" s="4">
        <v>44</v>
      </c>
      <c r="B3" s="4" t="s">
        <v>14</v>
      </c>
      <c r="C3" s="10">
        <v>5</v>
      </c>
      <c r="D3" s="10">
        <v>1</v>
      </c>
      <c r="E3" s="4" t="s">
        <v>15</v>
      </c>
      <c r="F3" s="10">
        <v>7</v>
      </c>
      <c r="G3" s="4" t="s">
        <v>13</v>
      </c>
      <c r="H3" s="5">
        <v>25.4</v>
      </c>
      <c r="I3" s="6">
        <v>6123</v>
      </c>
      <c r="J3" s="6">
        <v>1440</v>
      </c>
      <c r="K3" s="5">
        <f t="shared" ref="K3:K7" si="0">H3*(I3+J3)</f>
        <v>192100.19999999998</v>
      </c>
      <c r="L3" s="5">
        <f t="shared" ref="L3:L7" si="1">K3/12</f>
        <v>16008.349999999999</v>
      </c>
    </row>
    <row r="4" spans="1:12" ht="18.75" x14ac:dyDescent="0.25">
      <c r="A4" s="4">
        <v>44</v>
      </c>
      <c r="B4" s="4" t="s">
        <v>14</v>
      </c>
      <c r="C4" s="10">
        <v>5</v>
      </c>
      <c r="D4" s="10">
        <v>1</v>
      </c>
      <c r="E4" s="4" t="s">
        <v>15</v>
      </c>
      <c r="F4" s="10">
        <v>8</v>
      </c>
      <c r="G4" s="4" t="s">
        <v>13</v>
      </c>
      <c r="H4" s="5">
        <v>28</v>
      </c>
      <c r="I4" s="6">
        <v>6123</v>
      </c>
      <c r="J4" s="6">
        <v>1440</v>
      </c>
      <c r="K4" s="5">
        <f t="shared" si="0"/>
        <v>211764</v>
      </c>
      <c r="L4" s="5">
        <f t="shared" si="1"/>
        <v>17647</v>
      </c>
    </row>
    <row r="5" spans="1:12" ht="18.75" x14ac:dyDescent="0.25">
      <c r="A5" s="4">
        <v>44</v>
      </c>
      <c r="B5" s="4" t="s">
        <v>14</v>
      </c>
      <c r="C5" s="10">
        <v>5</v>
      </c>
      <c r="D5" s="10">
        <v>1</v>
      </c>
      <c r="E5" s="4" t="s">
        <v>15</v>
      </c>
      <c r="F5" s="10">
        <v>11</v>
      </c>
      <c r="G5" s="4" t="s">
        <v>13</v>
      </c>
      <c r="H5" s="5">
        <v>18</v>
      </c>
      <c r="I5" s="6">
        <v>6123</v>
      </c>
      <c r="J5" s="6">
        <v>1440</v>
      </c>
      <c r="K5" s="5">
        <f t="shared" si="0"/>
        <v>136134</v>
      </c>
      <c r="L5" s="5">
        <f t="shared" si="1"/>
        <v>11344.5</v>
      </c>
    </row>
    <row r="6" spans="1:12" ht="18.75" x14ac:dyDescent="0.25">
      <c r="A6" s="4">
        <v>44</v>
      </c>
      <c r="B6" s="4" t="s">
        <v>14</v>
      </c>
      <c r="C6" s="10">
        <v>5</v>
      </c>
      <c r="D6" s="10">
        <v>1</v>
      </c>
      <c r="E6" s="4" t="s">
        <v>15</v>
      </c>
      <c r="F6" s="10">
        <v>12</v>
      </c>
      <c r="G6" s="4" t="s">
        <v>13</v>
      </c>
      <c r="H6" s="5">
        <v>25.6</v>
      </c>
      <c r="I6" s="6">
        <v>6123</v>
      </c>
      <c r="J6" s="6">
        <v>1440</v>
      </c>
      <c r="K6" s="5">
        <f t="shared" si="0"/>
        <v>193612.80000000002</v>
      </c>
      <c r="L6" s="5">
        <f t="shared" si="1"/>
        <v>16134.400000000001</v>
      </c>
    </row>
    <row r="7" spans="1:12" ht="18.75" x14ac:dyDescent="0.25">
      <c r="A7" s="4">
        <v>44</v>
      </c>
      <c r="B7" s="4" t="s">
        <v>14</v>
      </c>
      <c r="C7" s="10">
        <v>5</v>
      </c>
      <c r="D7" s="10">
        <v>1</v>
      </c>
      <c r="E7" s="4" t="s">
        <v>15</v>
      </c>
      <c r="F7" s="10">
        <v>13</v>
      </c>
      <c r="G7" s="4" t="s">
        <v>13</v>
      </c>
      <c r="H7" s="5">
        <v>1.6</v>
      </c>
      <c r="I7" s="6">
        <v>6123</v>
      </c>
      <c r="J7" s="6">
        <v>1440</v>
      </c>
      <c r="K7" s="5">
        <f t="shared" si="0"/>
        <v>12100.800000000001</v>
      </c>
      <c r="L7" s="5">
        <f t="shared" si="1"/>
        <v>1008.4000000000001</v>
      </c>
    </row>
    <row r="8" spans="1:12" ht="18.75" x14ac:dyDescent="0.25">
      <c r="A8" s="4">
        <v>44</v>
      </c>
      <c r="B8" s="4" t="s">
        <v>14</v>
      </c>
      <c r="C8" s="10">
        <v>5</v>
      </c>
      <c r="D8" s="10">
        <v>1</v>
      </c>
      <c r="E8" s="4" t="s">
        <v>15</v>
      </c>
      <c r="F8" s="10">
        <v>14</v>
      </c>
      <c r="G8" s="4" t="s">
        <v>13</v>
      </c>
      <c r="H8" s="5">
        <v>1.6</v>
      </c>
      <c r="I8" s="6">
        <v>6123</v>
      </c>
      <c r="J8" s="6">
        <v>1440</v>
      </c>
      <c r="K8" s="5">
        <f t="shared" ref="K8:K35" si="2">H8*(I8+J8)</f>
        <v>12100.800000000001</v>
      </c>
      <c r="L8" s="5">
        <f t="shared" ref="L8:L35" si="3">K8/12</f>
        <v>1008.4000000000001</v>
      </c>
    </row>
    <row r="9" spans="1:12" ht="18.75" x14ac:dyDescent="0.25">
      <c r="A9" s="4">
        <v>44</v>
      </c>
      <c r="B9" s="4" t="s">
        <v>14</v>
      </c>
      <c r="C9" s="10">
        <v>5</v>
      </c>
      <c r="D9" s="10">
        <v>1</v>
      </c>
      <c r="E9" s="4" t="s">
        <v>15</v>
      </c>
      <c r="F9" s="10">
        <v>15</v>
      </c>
      <c r="G9" s="4" t="s">
        <v>13</v>
      </c>
      <c r="H9" s="5">
        <v>3.9</v>
      </c>
      <c r="I9" s="6">
        <v>6123</v>
      </c>
      <c r="J9" s="6">
        <v>1440</v>
      </c>
      <c r="K9" s="5">
        <f t="shared" si="2"/>
        <v>29495.7</v>
      </c>
      <c r="L9" s="5">
        <f t="shared" si="3"/>
        <v>2457.9749999999999</v>
      </c>
    </row>
    <row r="10" spans="1:12" ht="18.75" x14ac:dyDescent="0.25">
      <c r="A10" s="4">
        <v>44</v>
      </c>
      <c r="B10" s="4" t="s">
        <v>14</v>
      </c>
      <c r="C10" s="10">
        <v>5</v>
      </c>
      <c r="D10" s="10">
        <v>1</v>
      </c>
      <c r="E10" s="4" t="s">
        <v>15</v>
      </c>
      <c r="F10" s="10">
        <v>16</v>
      </c>
      <c r="G10" s="4" t="s">
        <v>13</v>
      </c>
      <c r="H10" s="5">
        <v>4.3</v>
      </c>
      <c r="I10" s="6">
        <v>6123</v>
      </c>
      <c r="J10" s="6">
        <v>1440</v>
      </c>
      <c r="K10" s="5">
        <f t="shared" si="2"/>
        <v>32520.899999999998</v>
      </c>
      <c r="L10" s="5">
        <f t="shared" si="3"/>
        <v>2710.0749999999998</v>
      </c>
    </row>
    <row r="11" spans="1:12" ht="18.75" x14ac:dyDescent="0.25">
      <c r="A11" s="4">
        <v>44</v>
      </c>
      <c r="B11" s="4" t="s">
        <v>14</v>
      </c>
      <c r="C11" s="10">
        <v>5</v>
      </c>
      <c r="D11" s="10">
        <v>1</v>
      </c>
      <c r="E11" s="4" t="s">
        <v>15</v>
      </c>
      <c r="F11" s="10">
        <v>17</v>
      </c>
      <c r="G11" s="4" t="s">
        <v>13</v>
      </c>
      <c r="H11" s="5">
        <v>1.4</v>
      </c>
      <c r="I11" s="6">
        <v>6123</v>
      </c>
      <c r="J11" s="6">
        <v>1440</v>
      </c>
      <c r="K11" s="5">
        <f t="shared" si="2"/>
        <v>10588.199999999999</v>
      </c>
      <c r="L11" s="5">
        <f t="shared" si="3"/>
        <v>882.34999999999991</v>
      </c>
    </row>
    <row r="12" spans="1:12" ht="18.75" x14ac:dyDescent="0.25">
      <c r="A12" s="4">
        <v>44</v>
      </c>
      <c r="B12" s="4" t="s">
        <v>14</v>
      </c>
      <c r="C12" s="10">
        <v>5</v>
      </c>
      <c r="D12" s="10">
        <v>1</v>
      </c>
      <c r="E12" s="4" t="s">
        <v>15</v>
      </c>
      <c r="F12" s="10">
        <v>18</v>
      </c>
      <c r="G12" s="4" t="s">
        <v>13</v>
      </c>
      <c r="H12" s="5">
        <v>17.899999999999999</v>
      </c>
      <c r="I12" s="6">
        <v>6123</v>
      </c>
      <c r="J12" s="6">
        <v>1440</v>
      </c>
      <c r="K12" s="5">
        <f t="shared" si="2"/>
        <v>135377.69999999998</v>
      </c>
      <c r="L12" s="5">
        <f t="shared" si="3"/>
        <v>11281.474999999999</v>
      </c>
    </row>
    <row r="13" spans="1:12" ht="18.75" x14ac:dyDescent="0.25">
      <c r="A13" s="4">
        <v>44</v>
      </c>
      <c r="B13" s="4" t="s">
        <v>14</v>
      </c>
      <c r="C13" s="10">
        <v>5</v>
      </c>
      <c r="D13" s="10">
        <v>1</v>
      </c>
      <c r="E13" s="4" t="s">
        <v>15</v>
      </c>
      <c r="F13" s="10">
        <v>19</v>
      </c>
      <c r="G13" s="4" t="s">
        <v>13</v>
      </c>
      <c r="H13" s="5">
        <v>9.8000000000000007</v>
      </c>
      <c r="I13" s="6">
        <v>6123</v>
      </c>
      <c r="J13" s="6">
        <v>1440</v>
      </c>
      <c r="K13" s="5">
        <f t="shared" si="2"/>
        <v>74117.400000000009</v>
      </c>
      <c r="L13" s="5">
        <f t="shared" si="3"/>
        <v>6176.4500000000007</v>
      </c>
    </row>
    <row r="14" spans="1:12" ht="18.75" x14ac:dyDescent="0.25">
      <c r="A14" s="4">
        <v>44</v>
      </c>
      <c r="B14" s="4" t="s">
        <v>14</v>
      </c>
      <c r="C14" s="10">
        <v>5</v>
      </c>
      <c r="D14" s="10">
        <v>1</v>
      </c>
      <c r="E14" s="4" t="s">
        <v>15</v>
      </c>
      <c r="F14" s="10">
        <v>20</v>
      </c>
      <c r="G14" s="4" t="s">
        <v>13</v>
      </c>
      <c r="H14" s="5">
        <v>3.9</v>
      </c>
      <c r="I14" s="6">
        <v>6123</v>
      </c>
      <c r="J14" s="6">
        <v>1440</v>
      </c>
      <c r="K14" s="5">
        <f t="shared" si="2"/>
        <v>29495.7</v>
      </c>
      <c r="L14" s="5">
        <f t="shared" si="3"/>
        <v>2457.9749999999999</v>
      </c>
    </row>
    <row r="15" spans="1:12" ht="18.75" x14ac:dyDescent="0.25">
      <c r="A15" s="4">
        <v>44</v>
      </c>
      <c r="B15" s="4" t="s">
        <v>14</v>
      </c>
      <c r="C15" s="10">
        <v>5</v>
      </c>
      <c r="D15" s="10">
        <v>1</v>
      </c>
      <c r="E15" s="4" t="s">
        <v>15</v>
      </c>
      <c r="F15" s="10">
        <v>21</v>
      </c>
      <c r="G15" s="4" t="s">
        <v>13</v>
      </c>
      <c r="H15" s="5">
        <v>31.8</v>
      </c>
      <c r="I15" s="6">
        <v>6123</v>
      </c>
      <c r="J15" s="6">
        <v>1440</v>
      </c>
      <c r="K15" s="5">
        <f t="shared" si="2"/>
        <v>240503.4</v>
      </c>
      <c r="L15" s="5">
        <f t="shared" si="3"/>
        <v>20041.95</v>
      </c>
    </row>
    <row r="16" spans="1:12" ht="18.75" x14ac:dyDescent="0.25">
      <c r="A16" s="4">
        <v>44</v>
      </c>
      <c r="B16" s="4" t="s">
        <v>14</v>
      </c>
      <c r="C16" s="10">
        <v>5</v>
      </c>
      <c r="D16" s="10">
        <v>1</v>
      </c>
      <c r="E16" s="4" t="s">
        <v>15</v>
      </c>
      <c r="F16" s="10">
        <v>22</v>
      </c>
      <c r="G16" s="4" t="s">
        <v>13</v>
      </c>
      <c r="H16" s="5">
        <v>6</v>
      </c>
      <c r="I16" s="6">
        <v>6123</v>
      </c>
      <c r="J16" s="6">
        <v>1440</v>
      </c>
      <c r="K16" s="5">
        <f t="shared" si="2"/>
        <v>45378</v>
      </c>
      <c r="L16" s="5">
        <f t="shared" si="3"/>
        <v>3781.5</v>
      </c>
    </row>
    <row r="17" spans="1:12" ht="18.75" x14ac:dyDescent="0.25">
      <c r="A17" s="4">
        <v>44</v>
      </c>
      <c r="B17" s="4" t="s">
        <v>14</v>
      </c>
      <c r="C17" s="10">
        <v>5</v>
      </c>
      <c r="D17" s="10">
        <v>1</v>
      </c>
      <c r="E17" s="4" t="s">
        <v>15</v>
      </c>
      <c r="F17" s="10">
        <v>23</v>
      </c>
      <c r="G17" s="4" t="s">
        <v>13</v>
      </c>
      <c r="H17" s="5">
        <v>1.9</v>
      </c>
      <c r="I17" s="6">
        <v>6123</v>
      </c>
      <c r="J17" s="6">
        <v>1440</v>
      </c>
      <c r="K17" s="5">
        <f t="shared" si="2"/>
        <v>14369.699999999999</v>
      </c>
      <c r="L17" s="5">
        <f t="shared" si="3"/>
        <v>1197.4749999999999</v>
      </c>
    </row>
    <row r="18" spans="1:12" ht="18.75" x14ac:dyDescent="0.25">
      <c r="A18" s="4">
        <v>44</v>
      </c>
      <c r="B18" s="4" t="s">
        <v>14</v>
      </c>
      <c r="C18" s="10">
        <v>5</v>
      </c>
      <c r="D18" s="10">
        <v>1</v>
      </c>
      <c r="E18" s="4" t="s">
        <v>15</v>
      </c>
      <c r="F18" s="10">
        <v>24</v>
      </c>
      <c r="G18" s="4" t="s">
        <v>13</v>
      </c>
      <c r="H18" s="5">
        <v>5.7</v>
      </c>
      <c r="I18" s="6">
        <v>6123</v>
      </c>
      <c r="J18" s="6">
        <v>1440</v>
      </c>
      <c r="K18" s="5">
        <f t="shared" si="2"/>
        <v>43109.1</v>
      </c>
      <c r="L18" s="5">
        <f t="shared" si="3"/>
        <v>3592.4249999999997</v>
      </c>
    </row>
    <row r="19" spans="1:12" ht="18.75" x14ac:dyDescent="0.25">
      <c r="A19" s="4">
        <v>44</v>
      </c>
      <c r="B19" s="4" t="s">
        <v>14</v>
      </c>
      <c r="C19" s="10">
        <v>5</v>
      </c>
      <c r="D19" s="10">
        <v>1</v>
      </c>
      <c r="E19" s="4" t="s">
        <v>15</v>
      </c>
      <c r="F19" s="10">
        <v>25</v>
      </c>
      <c r="G19" s="4" t="s">
        <v>13</v>
      </c>
      <c r="H19" s="5">
        <v>16.399999999999999</v>
      </c>
      <c r="I19" s="6">
        <v>6123</v>
      </c>
      <c r="J19" s="6">
        <v>1440</v>
      </c>
      <c r="K19" s="5">
        <f t="shared" si="2"/>
        <v>124033.19999999998</v>
      </c>
      <c r="L19" s="5">
        <f t="shared" si="3"/>
        <v>10336.099999999999</v>
      </c>
    </row>
    <row r="20" spans="1:12" ht="18.75" x14ac:dyDescent="0.25">
      <c r="A20" s="4">
        <v>44</v>
      </c>
      <c r="B20" s="4" t="s">
        <v>14</v>
      </c>
      <c r="C20" s="10">
        <v>5</v>
      </c>
      <c r="D20" s="10">
        <v>1</v>
      </c>
      <c r="E20" s="4" t="s">
        <v>15</v>
      </c>
      <c r="F20" s="10">
        <v>26</v>
      </c>
      <c r="G20" s="4" t="s">
        <v>13</v>
      </c>
      <c r="H20" s="5">
        <v>10.6</v>
      </c>
      <c r="I20" s="6">
        <v>6123</v>
      </c>
      <c r="J20" s="6">
        <v>1440</v>
      </c>
      <c r="K20" s="5">
        <f t="shared" si="2"/>
        <v>80167.8</v>
      </c>
      <c r="L20" s="5">
        <f t="shared" si="3"/>
        <v>6680.6500000000005</v>
      </c>
    </row>
    <row r="21" spans="1:12" ht="18.75" x14ac:dyDescent="0.25">
      <c r="A21" s="4">
        <v>44</v>
      </c>
      <c r="B21" s="4" t="s">
        <v>14</v>
      </c>
      <c r="C21" s="10">
        <v>5</v>
      </c>
      <c r="D21" s="10">
        <v>1</v>
      </c>
      <c r="E21" s="4" t="s">
        <v>15</v>
      </c>
      <c r="F21" s="10">
        <v>27</v>
      </c>
      <c r="G21" s="4" t="s">
        <v>13</v>
      </c>
      <c r="H21" s="5">
        <v>5.3</v>
      </c>
      <c r="I21" s="6">
        <v>6123</v>
      </c>
      <c r="J21" s="6">
        <v>1440</v>
      </c>
      <c r="K21" s="5">
        <f t="shared" si="2"/>
        <v>40083.9</v>
      </c>
      <c r="L21" s="5">
        <f t="shared" si="3"/>
        <v>3340.3250000000003</v>
      </c>
    </row>
    <row r="22" spans="1:12" ht="18.75" x14ac:dyDescent="0.25">
      <c r="A22" s="4">
        <v>44</v>
      </c>
      <c r="B22" s="4" t="s">
        <v>14</v>
      </c>
      <c r="C22" s="10">
        <v>5</v>
      </c>
      <c r="D22" s="10">
        <v>1</v>
      </c>
      <c r="E22" s="4" t="s">
        <v>15</v>
      </c>
      <c r="F22" s="10">
        <v>28</v>
      </c>
      <c r="G22" s="4" t="s">
        <v>13</v>
      </c>
      <c r="H22" s="5">
        <v>1.3</v>
      </c>
      <c r="I22" s="6">
        <v>6123</v>
      </c>
      <c r="J22" s="6">
        <v>1440</v>
      </c>
      <c r="K22" s="5">
        <f t="shared" si="2"/>
        <v>9831.9</v>
      </c>
      <c r="L22" s="5">
        <f t="shared" si="3"/>
        <v>819.32499999999993</v>
      </c>
    </row>
    <row r="23" spans="1:12" ht="18.75" x14ac:dyDescent="0.25">
      <c r="A23" s="4">
        <v>44</v>
      </c>
      <c r="B23" s="4" t="s">
        <v>14</v>
      </c>
      <c r="C23" s="10">
        <v>5</v>
      </c>
      <c r="D23" s="10">
        <v>1</v>
      </c>
      <c r="E23" s="4" t="s">
        <v>15</v>
      </c>
      <c r="F23" s="10">
        <v>29</v>
      </c>
      <c r="G23" s="4" t="s">
        <v>13</v>
      </c>
      <c r="H23" s="5">
        <v>2.6</v>
      </c>
      <c r="I23" s="6">
        <v>6123</v>
      </c>
      <c r="J23" s="6">
        <v>1440</v>
      </c>
      <c r="K23" s="5">
        <f t="shared" si="2"/>
        <v>19663.8</v>
      </c>
      <c r="L23" s="5">
        <f t="shared" si="3"/>
        <v>1638.6499999999999</v>
      </c>
    </row>
    <row r="24" spans="1:12" ht="18.75" x14ac:dyDescent="0.25">
      <c r="A24" s="4">
        <v>44</v>
      </c>
      <c r="B24" s="4" t="s">
        <v>14</v>
      </c>
      <c r="C24" s="10">
        <v>5</v>
      </c>
      <c r="D24" s="10">
        <v>1</v>
      </c>
      <c r="E24" s="4" t="s">
        <v>15</v>
      </c>
      <c r="F24" s="10">
        <v>30</v>
      </c>
      <c r="G24" s="4" t="s">
        <v>13</v>
      </c>
      <c r="H24" s="5">
        <v>8.6</v>
      </c>
      <c r="I24" s="6">
        <v>6123</v>
      </c>
      <c r="J24" s="6">
        <v>1440</v>
      </c>
      <c r="K24" s="5">
        <f t="shared" si="2"/>
        <v>65041.799999999996</v>
      </c>
      <c r="L24" s="5">
        <f t="shared" si="3"/>
        <v>5420.15</v>
      </c>
    </row>
    <row r="25" spans="1:12" ht="18.75" x14ac:dyDescent="0.25">
      <c r="A25" s="4">
        <v>44</v>
      </c>
      <c r="B25" s="4" t="s">
        <v>14</v>
      </c>
      <c r="C25" s="10">
        <v>5</v>
      </c>
      <c r="D25" s="10">
        <v>1</v>
      </c>
      <c r="E25" s="4" t="s">
        <v>15</v>
      </c>
      <c r="F25" s="10">
        <v>31</v>
      </c>
      <c r="G25" s="4" t="s">
        <v>13</v>
      </c>
      <c r="H25" s="5">
        <v>20.5</v>
      </c>
      <c r="I25" s="6">
        <v>6123</v>
      </c>
      <c r="J25" s="6">
        <v>1440</v>
      </c>
      <c r="K25" s="5">
        <f t="shared" si="2"/>
        <v>155041.5</v>
      </c>
      <c r="L25" s="5">
        <f t="shared" si="3"/>
        <v>12920.125</v>
      </c>
    </row>
    <row r="26" spans="1:12" ht="18.75" x14ac:dyDescent="0.25">
      <c r="A26" s="4">
        <v>44</v>
      </c>
      <c r="B26" s="4" t="s">
        <v>14</v>
      </c>
      <c r="C26" s="10">
        <v>5</v>
      </c>
      <c r="D26" s="10">
        <v>1</v>
      </c>
      <c r="E26" s="4" t="s">
        <v>15</v>
      </c>
      <c r="F26" s="10">
        <v>32</v>
      </c>
      <c r="G26" s="4" t="s">
        <v>13</v>
      </c>
      <c r="H26" s="5">
        <v>11.1</v>
      </c>
      <c r="I26" s="6">
        <v>6123</v>
      </c>
      <c r="J26" s="6">
        <v>1440</v>
      </c>
      <c r="K26" s="5">
        <f t="shared" si="2"/>
        <v>83949.3</v>
      </c>
      <c r="L26" s="5">
        <f t="shared" si="3"/>
        <v>6995.7750000000005</v>
      </c>
    </row>
    <row r="27" spans="1:12" ht="18.75" x14ac:dyDescent="0.25">
      <c r="A27" s="4">
        <v>44</v>
      </c>
      <c r="B27" s="4" t="s">
        <v>14</v>
      </c>
      <c r="C27" s="10">
        <v>5</v>
      </c>
      <c r="D27" s="10">
        <v>1</v>
      </c>
      <c r="E27" s="4" t="s">
        <v>15</v>
      </c>
      <c r="F27" s="10">
        <v>33</v>
      </c>
      <c r="G27" s="4" t="s">
        <v>13</v>
      </c>
      <c r="H27" s="5">
        <v>8.6999999999999993</v>
      </c>
      <c r="I27" s="6">
        <v>6123</v>
      </c>
      <c r="J27" s="6">
        <v>1440</v>
      </c>
      <c r="K27" s="5">
        <f t="shared" si="2"/>
        <v>65798.099999999991</v>
      </c>
      <c r="L27" s="5">
        <f t="shared" si="3"/>
        <v>5483.1749999999993</v>
      </c>
    </row>
    <row r="28" spans="1:12" ht="18.75" x14ac:dyDescent="0.25">
      <c r="A28" s="4">
        <v>44</v>
      </c>
      <c r="B28" s="4" t="s">
        <v>14</v>
      </c>
      <c r="C28" s="10">
        <v>5</v>
      </c>
      <c r="D28" s="10">
        <v>1</v>
      </c>
      <c r="E28" s="4" t="s">
        <v>15</v>
      </c>
      <c r="F28" s="10">
        <v>34</v>
      </c>
      <c r="G28" s="4" t="s">
        <v>13</v>
      </c>
      <c r="H28" s="5">
        <v>27.7</v>
      </c>
      <c r="I28" s="6">
        <v>6123</v>
      </c>
      <c r="J28" s="6">
        <v>1440</v>
      </c>
      <c r="K28" s="5">
        <f t="shared" si="2"/>
        <v>209495.1</v>
      </c>
      <c r="L28" s="5">
        <f t="shared" si="3"/>
        <v>17457.924999999999</v>
      </c>
    </row>
    <row r="29" spans="1:12" ht="18.75" x14ac:dyDescent="0.25">
      <c r="A29" s="4">
        <v>44</v>
      </c>
      <c r="B29" s="4" t="s">
        <v>14</v>
      </c>
      <c r="C29" s="10">
        <v>5</v>
      </c>
      <c r="D29" s="10">
        <v>1</v>
      </c>
      <c r="E29" s="4" t="s">
        <v>15</v>
      </c>
      <c r="F29" s="10">
        <v>35</v>
      </c>
      <c r="G29" s="4" t="s">
        <v>13</v>
      </c>
      <c r="H29" s="5">
        <v>17.600000000000001</v>
      </c>
      <c r="I29" s="6">
        <v>6123</v>
      </c>
      <c r="J29" s="6">
        <v>1440</v>
      </c>
      <c r="K29" s="5">
        <f t="shared" si="2"/>
        <v>133108.80000000002</v>
      </c>
      <c r="L29" s="5">
        <f t="shared" si="3"/>
        <v>11092.400000000001</v>
      </c>
    </row>
    <row r="30" spans="1:12" ht="18.75" x14ac:dyDescent="0.25">
      <c r="A30" s="4">
        <v>44</v>
      </c>
      <c r="B30" s="4" t="s">
        <v>14</v>
      </c>
      <c r="C30" s="10">
        <v>5</v>
      </c>
      <c r="D30" s="10">
        <v>1</v>
      </c>
      <c r="E30" s="4" t="s">
        <v>15</v>
      </c>
      <c r="F30" s="10">
        <v>36</v>
      </c>
      <c r="G30" s="4" t="s">
        <v>13</v>
      </c>
      <c r="H30" s="5">
        <v>23.5</v>
      </c>
      <c r="I30" s="6">
        <v>6123</v>
      </c>
      <c r="J30" s="6">
        <v>1440</v>
      </c>
      <c r="K30" s="5">
        <f t="shared" si="2"/>
        <v>177730.5</v>
      </c>
      <c r="L30" s="5">
        <f t="shared" si="3"/>
        <v>14810.875</v>
      </c>
    </row>
    <row r="31" spans="1:12" ht="18.75" x14ac:dyDescent="0.25">
      <c r="A31" s="4">
        <v>44</v>
      </c>
      <c r="B31" s="4" t="s">
        <v>14</v>
      </c>
      <c r="C31" s="10">
        <v>5</v>
      </c>
      <c r="D31" s="10">
        <v>1</v>
      </c>
      <c r="E31" s="4" t="s">
        <v>15</v>
      </c>
      <c r="F31" s="10">
        <v>37</v>
      </c>
      <c r="G31" s="4" t="s">
        <v>13</v>
      </c>
      <c r="H31" s="5">
        <v>15.7</v>
      </c>
      <c r="I31" s="6">
        <v>6123</v>
      </c>
      <c r="J31" s="6">
        <v>1440</v>
      </c>
      <c r="K31" s="5">
        <f t="shared" si="2"/>
        <v>118739.09999999999</v>
      </c>
      <c r="L31" s="5">
        <f t="shared" si="3"/>
        <v>9894.9249999999993</v>
      </c>
    </row>
    <row r="32" spans="1:12" ht="18.75" x14ac:dyDescent="0.25">
      <c r="A32" s="4">
        <v>44</v>
      </c>
      <c r="B32" s="4" t="s">
        <v>14</v>
      </c>
      <c r="C32" s="10">
        <v>5</v>
      </c>
      <c r="D32" s="10">
        <v>1</v>
      </c>
      <c r="E32" s="4" t="s">
        <v>15</v>
      </c>
      <c r="F32" s="10">
        <v>38</v>
      </c>
      <c r="G32" s="4" t="s">
        <v>13</v>
      </c>
      <c r="H32" s="5">
        <v>15.1</v>
      </c>
      <c r="I32" s="6">
        <v>6123</v>
      </c>
      <c r="J32" s="6">
        <v>1440</v>
      </c>
      <c r="K32" s="5">
        <f t="shared" si="2"/>
        <v>114201.3</v>
      </c>
      <c r="L32" s="5">
        <f t="shared" si="3"/>
        <v>9516.7749999999996</v>
      </c>
    </row>
    <row r="33" spans="1:12" ht="18.75" x14ac:dyDescent="0.25">
      <c r="A33" s="4">
        <v>44</v>
      </c>
      <c r="B33" s="4" t="s">
        <v>14</v>
      </c>
      <c r="C33" s="10">
        <v>5</v>
      </c>
      <c r="D33" s="10">
        <v>1</v>
      </c>
      <c r="E33" s="4" t="s">
        <v>15</v>
      </c>
      <c r="F33" s="10">
        <v>39</v>
      </c>
      <c r="G33" s="4" t="s">
        <v>13</v>
      </c>
      <c r="H33" s="5">
        <v>9.6</v>
      </c>
      <c r="I33" s="6">
        <v>6123</v>
      </c>
      <c r="J33" s="6">
        <v>1440</v>
      </c>
      <c r="K33" s="5">
        <f t="shared" si="2"/>
        <v>72604.800000000003</v>
      </c>
      <c r="L33" s="5">
        <f t="shared" si="3"/>
        <v>6050.4000000000005</v>
      </c>
    </row>
    <row r="34" spans="1:12" ht="18.75" x14ac:dyDescent="0.25">
      <c r="A34" s="4">
        <v>44</v>
      </c>
      <c r="B34" s="4" t="s">
        <v>14</v>
      </c>
      <c r="C34" s="10">
        <v>5</v>
      </c>
      <c r="D34" s="10">
        <v>1</v>
      </c>
      <c r="E34" s="4" t="s">
        <v>15</v>
      </c>
      <c r="F34" s="10">
        <v>40</v>
      </c>
      <c r="G34" s="4" t="s">
        <v>13</v>
      </c>
      <c r="H34" s="5">
        <v>56.8</v>
      </c>
      <c r="I34" s="6">
        <v>6123</v>
      </c>
      <c r="J34" s="6">
        <v>1440</v>
      </c>
      <c r="K34" s="5">
        <f t="shared" si="2"/>
        <v>429578.39999999997</v>
      </c>
      <c r="L34" s="5">
        <f t="shared" si="3"/>
        <v>35798.199999999997</v>
      </c>
    </row>
    <row r="35" spans="1:12" ht="18.75" x14ac:dyDescent="0.25">
      <c r="A35" s="4">
        <v>44</v>
      </c>
      <c r="B35" s="4" t="s">
        <v>14</v>
      </c>
      <c r="C35" s="10">
        <v>5</v>
      </c>
      <c r="D35" s="10">
        <v>1</v>
      </c>
      <c r="E35" s="4" t="s">
        <v>15</v>
      </c>
      <c r="F35" s="10">
        <v>41</v>
      </c>
      <c r="G35" s="4" t="s">
        <v>13</v>
      </c>
      <c r="H35" s="5">
        <v>62.7</v>
      </c>
      <c r="I35" s="6">
        <v>6123</v>
      </c>
      <c r="J35" s="6">
        <v>1440</v>
      </c>
      <c r="K35" s="5">
        <f t="shared" si="2"/>
        <v>474200.10000000003</v>
      </c>
      <c r="L35" s="5">
        <f t="shared" si="3"/>
        <v>39516.675000000003</v>
      </c>
    </row>
    <row r="36" spans="1:12" ht="18.75" x14ac:dyDescent="0.25">
      <c r="A36" s="11" t="s">
        <v>8</v>
      </c>
      <c r="B36" s="12"/>
      <c r="C36" s="12"/>
      <c r="D36" s="12"/>
      <c r="E36" s="12"/>
      <c r="F36" s="12"/>
      <c r="G36" s="13"/>
      <c r="H36" s="8">
        <f>SUM(H2:H35)</f>
        <v>535.50000000000023</v>
      </c>
      <c r="I36" s="7"/>
      <c r="J36" s="7"/>
      <c r="K36" s="8">
        <f>SUM(K2:K35)</f>
        <v>4122578.4999999991</v>
      </c>
      <c r="L36" s="8">
        <f>SUM(L2:L35)</f>
        <v>343548.20833333331</v>
      </c>
    </row>
    <row r="37" spans="1:12" ht="20.25" x14ac:dyDescent="0.25">
      <c r="A37" s="15" t="s">
        <v>18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</row>
    <row r="38" spans="1:12" ht="20.25" x14ac:dyDescent="0.25">
      <c r="A38" s="14" t="s">
        <v>17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</row>
    <row r="41" spans="1:12" x14ac:dyDescent="0.25">
      <c r="K41" s="9"/>
      <c r="L41" s="9"/>
    </row>
  </sheetData>
  <mergeCells count="3">
    <mergeCell ref="A36:G36"/>
    <mergeCell ref="A37:L37"/>
    <mergeCell ref="A38:L38"/>
  </mergeCells>
  <dataValidations disablePrompts="1" count="1">
    <dataValidation type="list" allowBlank="1" showInputMessage="1" showErrorMessage="1" sqref="G2:G35">
      <formula1>"офис, производство, склад Т, склад Х, площадка, контейнер"</formula1>
    </dataValidation>
  </dataValidations>
  <pageMargins left="0.23622047244094491" right="0.23622047244094491" top="0.74803149606299213" bottom="0.74803149606299213" header="0.31496062992125984" footer="0.31496062992125984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2024-04-15T12:24:10Z</dcterms:modified>
</cp:coreProperties>
</file>